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Zentrale Vergabestelle\1. Vergaben\8. 2026\V024 Migration ERP-System\11) Versand\"/>
    </mc:Choice>
  </mc:AlternateContent>
  <xr:revisionPtr revIDLastSave="0" documentId="13_ncr:1_{099FAC0F-90BB-4E8F-8848-A6B738E78E37}" xr6:coauthVersionLast="47" xr6:coauthVersionMax="47" xr10:uidLastSave="{00000000-0000-0000-0000-000000000000}"/>
  <bookViews>
    <workbookView xWindow="-120" yWindow="-120" windowWidth="29040" windowHeight="15720" xr2:uid="{4C29978E-423C-4B67-887C-88535BAA6D23}"/>
  </bookViews>
  <sheets>
    <sheet name="Pos 1-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D23" i="1"/>
  <c r="E44" i="1"/>
  <c r="E43" i="1"/>
  <c r="E42" i="1"/>
  <c r="E41" i="1"/>
  <c r="E40" i="1"/>
  <c r="E45" i="1" l="1"/>
  <c r="E49" i="1" s="1"/>
  <c r="E50" i="1" l="1"/>
  <c r="E51" i="1" s="1"/>
  <c r="E52"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<sst xmlns="http://schemas.openxmlformats.org/spreadsheetml/2006/main" count="83" uniqueCount="77">
  <si>
    <t>Position/Leistung</t>
  </si>
  <si>
    <t>1.1</t>
  </si>
  <si>
    <t>2</t>
  </si>
  <si>
    <t>Begleitung der Einführung (Projektbegleitung)</t>
  </si>
  <si>
    <t>2.1</t>
  </si>
  <si>
    <t>2.2</t>
  </si>
  <si>
    <t>2.3</t>
  </si>
  <si>
    <t>2.4</t>
  </si>
  <si>
    <t>2.5</t>
  </si>
  <si>
    <t>3</t>
  </si>
  <si>
    <t>3.1</t>
  </si>
  <si>
    <t>4</t>
  </si>
  <si>
    <t>Golive und Hypercare</t>
  </si>
  <si>
    <t>Datenmigration</t>
  </si>
  <si>
    <t>4.1</t>
  </si>
  <si>
    <t>4.2</t>
  </si>
  <si>
    <t>4.3</t>
  </si>
  <si>
    <t>4.4</t>
  </si>
  <si>
    <t>4.5</t>
  </si>
  <si>
    <t>Rolle</t>
  </si>
  <si>
    <t>Change Management</t>
  </si>
  <si>
    <t>Projektleitung</t>
  </si>
  <si>
    <t>Analyse und Lösungsdesign</t>
  </si>
  <si>
    <t>5</t>
  </si>
  <si>
    <t>5.1</t>
  </si>
  <si>
    <t>5.2</t>
  </si>
  <si>
    <t>5.3</t>
  </si>
  <si>
    <t>5.4</t>
  </si>
  <si>
    <t>5.5</t>
  </si>
  <si>
    <t>Rollen und Rechte</t>
  </si>
  <si>
    <t>3.2</t>
  </si>
  <si>
    <t>3.3</t>
  </si>
  <si>
    <t>3.4</t>
  </si>
  <si>
    <t>3.5</t>
  </si>
  <si>
    <t>Berichte</t>
  </si>
  <si>
    <t>Analyse und Lösungsdesign (Projektkontext)</t>
  </si>
  <si>
    <t>Schulungen</t>
  </si>
  <si>
    <t>Integrationen / Schnittstellen</t>
  </si>
  <si>
    <t>Einkauf &amp; Verkauf</t>
  </si>
  <si>
    <t>Großmarkt</t>
  </si>
  <si>
    <t>Bremer Ratskeller</t>
  </si>
  <si>
    <t>3.6</t>
  </si>
  <si>
    <t>3.7</t>
  </si>
  <si>
    <t>3.8</t>
  </si>
  <si>
    <t>Grundkonfigurationen</t>
  </si>
  <si>
    <t>Geschätze Verteilung</t>
  </si>
  <si>
    <t>24 Monate</t>
  </si>
  <si>
    <t>Menge in PT</t>
  </si>
  <si>
    <t>5.6</t>
  </si>
  <si>
    <r>
      <rPr>
        <b/>
        <sz val="11"/>
        <color theme="1"/>
        <rFont val="Aptos Narrow"/>
        <family val="2"/>
        <scheme val="minor"/>
      </rPr>
      <t>Geschätzte Menge (unverbindlich): 96 PT</t>
    </r>
    <r>
      <rPr>
        <sz val="11"/>
        <color theme="1"/>
        <rFont val="Aptos Narrow"/>
        <family val="2"/>
        <scheme val="minor"/>
      </rPr>
      <t xml:space="preserve">
Die geschätzte Verteilung in % sind Annahmewerte, die aus Gründen der Vergleichbarkeit herangezogen werden. Die Verteilung hat keine Relevanz für die tatsächlich abgerufenen Supportleistungen.</t>
    </r>
  </si>
  <si>
    <r>
      <rPr>
        <b/>
        <sz val="11"/>
        <color theme="1"/>
        <rFont val="Aptos Narrow"/>
        <family val="2"/>
        <scheme val="minor"/>
      </rPr>
      <t xml:space="preserve">Hinweis: </t>
    </r>
    <r>
      <rPr>
        <sz val="11"/>
        <color theme="1"/>
        <rFont val="Aptos Narrow"/>
        <family val="2"/>
        <scheme val="minor"/>
      </rPr>
      <t xml:space="preserve">
Zählt nicht in die Gesamtsumme</t>
    </r>
  </si>
  <si>
    <t>Zwischensumme Pos 1-3 (netto)</t>
  </si>
  <si>
    <t>Zwischensumme Pos 5 (netto)</t>
  </si>
  <si>
    <t>Umsatzsteuer (in %)</t>
  </si>
  <si>
    <t>Pos</t>
  </si>
  <si>
    <t>Angepasste Summe Pos. 5 für weitere 24 Monate (netto)</t>
  </si>
  <si>
    <t>Gesamtpreis in EUR (netto)</t>
  </si>
  <si>
    <t>Kosten Supportphase (Pos 5)</t>
  </si>
  <si>
    <t>Kosten Projektphase (Pos 1-4)</t>
  </si>
  <si>
    <t>Die Angaben haben auf einer realistischen Verteilung der Rollen im Projekt zu erfolgen. Zur Vereinheitlichung wird an dieser Stelle nur der Gesamtpreis pro Zeile ausgewiesen. Eine detaillierte Ausweisung der Tagessätzen ist nicht nötig. Die Abrechnung im Projekt erfolgt auf Basis der tatsächlichen Aufwände nach Rollen.</t>
  </si>
  <si>
    <t xml:space="preserve">Umsetzung der technischen und funktionalen Anforderungen </t>
  </si>
  <si>
    <r>
      <t xml:space="preserve">Kosten für die Pflege und den Support der Anwendung 
</t>
    </r>
    <r>
      <rPr>
        <sz val="11"/>
        <color theme="1"/>
        <rFont val="Aptos Narrow"/>
        <family val="2"/>
        <scheme val="minor"/>
      </rPr>
      <t>Support für nicht vertraglich festgehaltene Komponenten auf Einzelabruf, z.B. Weiterentwicklungen; Vergütung nach Aufwand unter Angabe der Stunden- oder Tagessätze</t>
    </r>
    <r>
      <rPr>
        <sz val="11"/>
        <color rgb="FFFF0000"/>
        <rFont val="Aptos Narrow"/>
        <family val="2"/>
        <scheme val="minor"/>
      </rPr>
      <t>*</t>
    </r>
    <r>
      <rPr>
        <sz val="11"/>
        <color theme="1"/>
        <rFont val="Aptos Narrow"/>
        <family val="2"/>
        <scheme val="minor"/>
      </rPr>
      <t xml:space="preserve">; </t>
    </r>
    <r>
      <rPr>
        <sz val="11"/>
        <color rgb="FFFF0000"/>
        <rFont val="Aptos Narrow"/>
        <family val="2"/>
        <scheme val="minor"/>
      </rPr>
      <t>**</t>
    </r>
  </si>
  <si>
    <t>Monatlicher Grundbetrag netto 
(falls gegeben)</t>
  </si>
  <si>
    <t>Preisanpassung / Zusammenfassung</t>
  </si>
  <si>
    <r>
      <t>Preisanpassung nach Ablauf der Mindestvertragsdauer in % 
(</t>
    </r>
    <r>
      <rPr>
        <sz val="11"/>
        <color rgb="FFFF0000"/>
        <rFont val="Aptos Narrow"/>
        <family val="2"/>
        <scheme val="minor"/>
      </rPr>
      <t>max. 3,0%</t>
    </r>
    <r>
      <rPr>
        <sz val="11"/>
        <color theme="1"/>
        <rFont val="Aptos Narrow"/>
        <family val="2"/>
        <scheme val="minor"/>
      </rPr>
      <t>; vgl. Ziff. 4.1.4 EVB-IT-Vertrag)</t>
    </r>
  </si>
  <si>
    <t>Projektleiter:in</t>
  </si>
  <si>
    <t>Senior Berater:in</t>
  </si>
  <si>
    <t>Junior Berater:in</t>
  </si>
  <si>
    <t>Senior Entwickler:in</t>
  </si>
  <si>
    <t>Junior Entwickler:in</t>
  </si>
  <si>
    <r>
      <rPr>
        <b/>
        <sz val="11"/>
        <color theme="1"/>
        <rFont val="Aptos Narrow"/>
        <family val="2"/>
        <scheme val="minor"/>
      </rPr>
      <t>Angebot - Gesamtsumme Pos 1 bis 3 und 5</t>
    </r>
    <r>
      <rPr>
        <sz val="11"/>
        <color theme="1"/>
        <rFont val="Aptos Narrow"/>
        <family val="2"/>
        <scheme val="minor"/>
      </rPr>
      <t xml:space="preserve"> </t>
    </r>
    <r>
      <rPr>
        <b/>
        <sz val="11"/>
        <color theme="1"/>
        <rFont val="Aptos Narrow"/>
        <family val="2"/>
        <scheme val="minor"/>
      </rPr>
      <t>(netto)</t>
    </r>
    <r>
      <rPr>
        <sz val="11"/>
        <color theme="1"/>
        <rFont val="Aptos Narrow"/>
        <family val="2"/>
        <scheme val="minor"/>
      </rPr>
      <t xml:space="preserve"> 
bezogen auf 48 Monate Support                                                 </t>
    </r>
  </si>
  <si>
    <t>Tagessatz für die Projektphase 
(Pos 1 bis 3) in EUR  (netto)</t>
  </si>
  <si>
    <t>Tagessatz 
in EUR (netto)</t>
  </si>
  <si>
    <t>Gesamtpreis 
in EUR (netto)</t>
  </si>
  <si>
    <r>
      <t xml:space="preserve">Angebot - Gesamtsumme Pos 1 bis 3 und 5 inkl. Umsatzsteuer
</t>
    </r>
    <r>
      <rPr>
        <i/>
        <sz val="8"/>
        <color rgb="FFFF0000"/>
        <rFont val="Aptos Narrow"/>
        <family val="2"/>
        <scheme val="minor"/>
      </rPr>
      <t xml:space="preserve">Dieser Wert ist in das "PREISBLATT_ZUM_ ANGEBOTSSCHREIBEN" einzutragen!                  </t>
    </r>
  </si>
  <si>
    <t>Wertungssumme</t>
  </si>
  <si>
    <t>Finanzbuchhaltung / Controlling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</si>
</sst>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11"/>
      <name val="Aptos Narrow"/>
      <family val="2"/>
      <scheme val="minor"/>
    </font>
    <font>
      <sz val="11"/>
      <color rgb="FFFF0000"/>
      <name val="Aptos Narrow"/>
      <family val="2"/>
      <scheme val="minor"/>
    </font>
    <font>
      <sz val="12"/>
      <color theme="1"/>
      <name val="Aptos Narrow"/>
      <family val="2"/>
      <scheme val="minor"/>
    </font>
    <font>
      <b/>
      <sz val="11"/>
      <color rgb="FFFF0000"/>
      <name val="Aptos Narrow"/>
      <family val="2"/>
      <scheme val="minor"/>
    </font>
    <font>
      <i/>
      <sz val="8"/>
      <color rgb="FFFF0000"/>
      <name val="Aptos Narrow"/>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1">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6">
    <xf numFmtId="0" fontId="0" fillId="0" borderId="0" xfId="0"/>
    <xf numFmtId="0" fontId="2" fillId="0" borderId="0" xfId="0" applyFont="1"/>
    <xf numFmtId="0" fontId="0" fillId="0" borderId="0" xfId="0" applyAlignment="1">
      <alignment vertical="center" wrapText="1"/>
    </xf>
    <xf numFmtId="49" fontId="2" fillId="0" borderId="3" xfId="0" applyNumberFormat="1" applyFont="1" applyBorder="1" applyAlignment="1">
      <alignment horizontal="center" vertical="center" wrapText="1"/>
    </xf>
    <xf numFmtId="0" fontId="2" fillId="0" borderId="3" xfId="0" applyFont="1" applyBorder="1" applyAlignment="1">
      <alignment horizontal="left" vertical="center" wrapText="1" indent="1"/>
    </xf>
    <xf numFmtId="0" fontId="2" fillId="0" borderId="3" xfId="0" applyFont="1" applyBorder="1" applyAlignment="1">
      <alignment horizontal="center" vertical="center" wrapText="1"/>
    </xf>
    <xf numFmtId="49" fontId="2" fillId="0" borderId="3" xfId="0" applyNumberFormat="1" applyFont="1" applyBorder="1" applyAlignment="1">
      <alignment vertical="center"/>
    </xf>
    <xf numFmtId="0" fontId="2" fillId="0" borderId="0" xfId="0" applyFont="1" applyAlignment="1">
      <alignment vertical="center" wrapText="1"/>
    </xf>
    <xf numFmtId="49" fontId="0" fillId="0" borderId="3" xfId="0" applyNumberFormat="1" applyBorder="1" applyAlignment="1">
      <alignment horizontal="left" vertical="center"/>
    </xf>
    <xf numFmtId="0" fontId="0" fillId="0" borderId="3" xfId="0" applyBorder="1" applyAlignment="1">
      <alignment horizontal="left" vertical="center" indent="1"/>
    </xf>
    <xf numFmtId="49" fontId="2" fillId="0" borderId="3" xfId="0" applyNumberFormat="1" applyFont="1" applyBorder="1" applyAlignment="1">
      <alignment horizontal="left" vertical="center"/>
    </xf>
    <xf numFmtId="0" fontId="0" fillId="0" borderId="3" xfId="0" applyBorder="1" applyAlignment="1">
      <alignment horizontal="left" vertical="center" wrapText="1" indent="1"/>
    </xf>
    <xf numFmtId="49" fontId="0" fillId="0" borderId="4" xfId="0" applyNumberFormat="1" applyBorder="1" applyAlignment="1">
      <alignment horizontal="left" vertical="center"/>
    </xf>
    <xf numFmtId="0" fontId="0" fillId="0" borderId="4" xfId="0" applyBorder="1" applyAlignment="1">
      <alignment horizontal="left" vertical="center" indent="1"/>
    </xf>
    <xf numFmtId="0" fontId="0" fillId="0" borderId="0" xfId="0" applyAlignment="1">
      <alignment vertical="center"/>
    </xf>
    <xf numFmtId="0" fontId="2" fillId="0" borderId="0" xfId="0" applyFont="1" applyAlignment="1">
      <alignment horizontal="right"/>
    </xf>
    <xf numFmtId="44" fontId="2" fillId="0" borderId="0" xfId="1" applyFont="1" applyBorder="1" applyProtection="1"/>
    <xf numFmtId="0" fontId="2" fillId="0" borderId="3" xfId="0" applyFont="1" applyBorder="1" applyAlignment="1">
      <alignment horizontal="left" vertical="center" indent="1"/>
    </xf>
    <xf numFmtId="0" fontId="0" fillId="0" borderId="0" xfId="0" applyAlignment="1">
      <alignment wrapText="1"/>
    </xf>
    <xf numFmtId="0" fontId="0" fillId="0" borderId="3" xfId="0" applyBorder="1" applyAlignment="1">
      <alignment horizontal="left" indent="1"/>
    </xf>
    <xf numFmtId="49" fontId="2" fillId="0" borderId="0" xfId="0" applyNumberFormat="1" applyFont="1" applyAlignment="1">
      <alignment horizontal="center" vertical="center"/>
    </xf>
    <xf numFmtId="44" fontId="0" fillId="0" borderId="0" xfId="1" applyFont="1" applyFill="1" applyBorder="1" applyAlignment="1" applyProtection="1">
      <alignment horizontal="center"/>
    </xf>
    <xf numFmtId="0" fontId="0" fillId="0" borderId="3" xfId="0" applyBorder="1" applyAlignment="1">
      <alignment horizontal="center" vertical="center" wrapText="1"/>
    </xf>
    <xf numFmtId="164" fontId="0" fillId="0" borderId="3" xfId="1" applyNumberFormat="1" applyFont="1" applyBorder="1" applyAlignment="1" applyProtection="1">
      <alignment horizontal="right" vertical="center" wrapText="1"/>
    </xf>
    <xf numFmtId="9" fontId="4" fillId="0" borderId="3" xfId="2" applyFont="1" applyBorder="1" applyAlignment="1" applyProtection="1">
      <alignment horizontal="center" vertical="center"/>
    </xf>
    <xf numFmtId="164" fontId="0" fillId="0" borderId="3" xfId="1" applyNumberFormat="1" applyFont="1" applyBorder="1" applyAlignment="1" applyProtection="1">
      <alignment horizontal="right" vertical="center"/>
    </xf>
    <xf numFmtId="164" fontId="2" fillId="0" borderId="3" xfId="1" applyNumberFormat="1" applyFont="1" applyBorder="1" applyAlignment="1" applyProtection="1">
      <alignment horizontal="right" vertical="center"/>
    </xf>
    <xf numFmtId="164" fontId="2" fillId="0" borderId="3" xfId="1" applyNumberFormat="1" applyFont="1" applyFill="1" applyBorder="1" applyAlignment="1" applyProtection="1">
      <alignment horizontal="right" vertical="center"/>
    </xf>
    <xf numFmtId="164" fontId="0" fillId="0" borderId="3" xfId="2" applyNumberFormat="1" applyFont="1" applyFill="1" applyBorder="1" applyAlignment="1" applyProtection="1">
      <alignment horizontal="right" vertical="center"/>
    </xf>
    <xf numFmtId="0" fontId="6" fillId="0" borderId="0" xfId="0" applyFont="1"/>
    <xf numFmtId="49" fontId="0" fillId="0" borderId="0" xfId="0" applyNumberFormat="1" applyAlignment="1">
      <alignment horizontal="center" vertical="center"/>
    </xf>
    <xf numFmtId="0" fontId="0" fillId="0" borderId="0" xfId="0" applyAlignment="1">
      <alignment horizontal="center" vertical="center"/>
    </xf>
    <xf numFmtId="0" fontId="0" fillId="2" borderId="3" xfId="0" applyFill="1" applyBorder="1" applyAlignment="1" applyProtection="1">
      <alignment horizontal="center" vertical="center"/>
      <protection locked="0"/>
    </xf>
    <xf numFmtId="164" fontId="0" fillId="2" borderId="3" xfId="1" applyNumberFormat="1" applyFont="1" applyFill="1" applyBorder="1" applyAlignment="1" applyProtection="1">
      <alignment horizontal="right" vertical="center"/>
      <protection locked="0"/>
    </xf>
    <xf numFmtId="0" fontId="0" fillId="2" borderId="4" xfId="0" applyFill="1" applyBorder="1" applyAlignment="1" applyProtection="1">
      <alignment horizontal="center" vertical="center"/>
      <protection locked="0"/>
    </xf>
    <xf numFmtId="164" fontId="1" fillId="2" borderId="3" xfId="1" applyNumberFormat="1" applyFont="1" applyFill="1" applyBorder="1" applyAlignment="1" applyProtection="1">
      <alignment horizontal="right" vertical="center" wrapText="1"/>
      <protection locked="0"/>
    </xf>
    <xf numFmtId="10" fontId="0" fillId="2" borderId="3" xfId="1" applyNumberFormat="1" applyFont="1" applyFill="1" applyBorder="1" applyAlignment="1" applyProtection="1">
      <alignment horizontal="right" vertical="center"/>
      <protection locked="0"/>
    </xf>
    <xf numFmtId="10" fontId="0" fillId="2" borderId="3" xfId="0" applyNumberFormat="1" applyFill="1" applyBorder="1" applyAlignment="1" applyProtection="1">
      <alignment vertical="center" wrapText="1"/>
      <protection locked="0"/>
    </xf>
    <xf numFmtId="0" fontId="7" fillId="3" borderId="7" xfId="0" applyFont="1" applyFill="1" applyBorder="1" applyAlignment="1">
      <alignment horizontal="right" vertical="center" wrapText="1"/>
    </xf>
    <xf numFmtId="0" fontId="0" fillId="3" borderId="5" xfId="0" applyFill="1" applyBorder="1" applyAlignment="1">
      <alignment horizontal="left" vertical="center" wrapText="1" indent="1"/>
    </xf>
    <xf numFmtId="0" fontId="0" fillId="3" borderId="7" xfId="0" applyFill="1" applyBorder="1" applyAlignment="1">
      <alignment horizontal="left" vertical="center" wrapText="1" indent="1"/>
    </xf>
    <xf numFmtId="0" fontId="2" fillId="0" borderId="3" xfId="0" applyFont="1" applyBorder="1" applyAlignment="1">
      <alignment horizontal="left" vertical="center" wrapText="1" indent="1"/>
    </xf>
    <xf numFmtId="0" fontId="0" fillId="0" borderId="3" xfId="0" applyBorder="1" applyAlignment="1">
      <alignment horizontal="left" vertical="center" wrapText="1" indent="1"/>
    </xf>
    <xf numFmtId="164" fontId="2" fillId="3" borderId="3" xfId="1" applyNumberFormat="1" applyFont="1" applyFill="1" applyBorder="1" applyAlignment="1" applyProtection="1">
      <alignment horizontal="right" vertical="center"/>
    </xf>
    <xf numFmtId="164" fontId="0" fillId="2" borderId="3" xfId="1" applyNumberFormat="1" applyFont="1" applyFill="1" applyBorder="1" applyAlignment="1" applyProtection="1">
      <alignment horizontal="right" vertical="center"/>
      <protection locked="0"/>
    </xf>
    <xf numFmtId="0" fontId="0" fillId="0" borderId="0" xfId="0" applyAlignment="1">
      <alignment horizontal="center"/>
    </xf>
    <xf numFmtId="0" fontId="0" fillId="0" borderId="2" xfId="0" applyBorder="1" applyAlignment="1">
      <alignment horizontal="center"/>
    </xf>
    <xf numFmtId="164" fontId="0" fillId="2" borderId="3" xfId="1" applyNumberFormat="1" applyFont="1" applyFill="1" applyBorder="1" applyAlignment="1" applyProtection="1">
      <alignment horizontal="right"/>
      <protection locked="0"/>
    </xf>
    <xf numFmtId="164" fontId="0" fillId="2" borderId="4" xfId="1" applyNumberFormat="1" applyFont="1" applyFill="1" applyBorder="1" applyAlignment="1" applyProtection="1">
      <alignment horizontal="right" vertical="center"/>
      <protection locked="0"/>
    </xf>
    <xf numFmtId="0" fontId="0" fillId="0" borderId="0" xfId="0" applyAlignment="1">
      <alignment horizontal="left" vertical="center" wrapText="1"/>
    </xf>
    <xf numFmtId="0" fontId="2" fillId="0" borderId="1" xfId="0" applyFont="1" applyBorder="1" applyAlignment="1">
      <alignment horizontal="left"/>
    </xf>
    <xf numFmtId="0" fontId="2" fillId="0" borderId="3" xfId="0" applyFont="1" applyBorder="1" applyAlignment="1">
      <alignment horizontal="center" vertical="center" wrapText="1"/>
    </xf>
    <xf numFmtId="0" fontId="0" fillId="0" borderId="5" xfId="0" applyBorder="1" applyAlignment="1">
      <alignment horizontal="left" vertical="center" wrapText="1" indent="1"/>
    </xf>
    <xf numFmtId="0" fontId="0" fillId="0" borderId="7" xfId="0" applyBorder="1" applyAlignment="1">
      <alignment horizontal="left" vertical="center" wrapText="1" indent="1"/>
    </xf>
    <xf numFmtId="0" fontId="0" fillId="0" borderId="6" xfId="0" applyBorder="1" applyAlignment="1">
      <alignment horizontal="left" vertical="center" wrapText="1" indent="1"/>
    </xf>
    <xf numFmtId="0" fontId="2" fillId="0" borderId="5" xfId="0" applyFont="1" applyBorder="1" applyAlignment="1">
      <alignment horizontal="left" vertical="center" wrapText="1" indent="1"/>
    </xf>
    <xf numFmtId="0" fontId="2" fillId="0" borderId="7" xfId="0" applyFont="1" applyBorder="1" applyAlignment="1">
      <alignment horizontal="left" vertical="center" wrapText="1" indent="1"/>
    </xf>
    <xf numFmtId="0" fontId="2" fillId="0" borderId="6" xfId="0" applyFont="1" applyBorder="1" applyAlignment="1">
      <alignment horizontal="left" vertical="center" wrapText="1" indent="1"/>
    </xf>
    <xf numFmtId="0" fontId="2" fillId="3" borderId="5" xfId="0" applyFont="1" applyFill="1" applyBorder="1" applyAlignment="1">
      <alignment horizontal="right" vertical="center"/>
    </xf>
    <xf numFmtId="0" fontId="2" fillId="3" borderId="7" xfId="0" applyFont="1" applyFill="1" applyBorder="1" applyAlignment="1">
      <alignment horizontal="right" vertical="center"/>
    </xf>
    <xf numFmtId="0" fontId="2" fillId="3" borderId="6" xfId="0" applyFont="1" applyFill="1" applyBorder="1" applyAlignment="1">
      <alignment horizontal="right" vertical="center"/>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0" xfId="0" applyBorder="1" applyAlignment="1">
      <alignment horizontal="left" vertical="center" wrapText="1" indent="1"/>
    </xf>
    <xf numFmtId="0" fontId="2" fillId="0" borderId="3" xfId="0" applyFont="1" applyBorder="1" applyAlignment="1">
      <alignment horizontal="right" vertical="center"/>
    </xf>
    <xf numFmtId="49" fontId="0" fillId="0" borderId="3" xfId="0" applyNumberFormat="1" applyBorder="1" applyAlignment="1">
      <alignment horizontal="left" vertical="center"/>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A4C91-09D4-42FB-A543-6A114F9BE721}">
  <sheetPr>
    <pageSetUpPr fitToPage="1"/>
  </sheetPr>
  <dimension ref="A1:F68"/>
  <sheetViews>
    <sheetView tabSelected="1" view="pageLayout" zoomScaleNormal="100" workbookViewId="0">
      <selection activeCell="A2" sqref="A2:E2"/>
    </sheetView>
  </sheetViews>
  <sheetFormatPr baseColWidth="10" defaultColWidth="11.5703125" defaultRowHeight="15" x14ac:dyDescent="0.25"/>
  <cols>
    <col min="1" max="1" width="4.85546875" style="30" customWidth="1"/>
    <col min="2" max="2" width="36.28515625" customWidth="1"/>
    <col min="3" max="4" width="16.28515625" customWidth="1"/>
    <col min="5" max="5" width="16.42578125" customWidth="1"/>
    <col min="6" max="6" width="13.85546875" customWidth="1"/>
  </cols>
  <sheetData>
    <row r="1" spans="1:6" ht="47.45" customHeight="1" x14ac:dyDescent="0.25">
      <c r="A1" s="45" t="e" vm="1">
        <v>#VALUE!</v>
      </c>
      <c r="B1" s="45"/>
      <c r="C1" s="45"/>
      <c r="D1" s="45"/>
      <c r="E1" s="45"/>
    </row>
    <row r="2" spans="1:6" x14ac:dyDescent="0.25">
      <c r="A2" s="45"/>
      <c r="B2" s="45"/>
      <c r="C2" s="45"/>
      <c r="D2" s="45"/>
      <c r="E2" s="45"/>
    </row>
    <row r="3" spans="1:6" ht="15.75" customHeight="1" thickBot="1" x14ac:dyDescent="0.3">
      <c r="A3" s="50" t="s">
        <v>58</v>
      </c>
      <c r="B3" s="50"/>
      <c r="C3" s="50"/>
      <c r="D3" s="50"/>
      <c r="E3" s="50"/>
      <c r="F3" s="1"/>
    </row>
    <row r="4" spans="1:6" ht="69.599999999999994" customHeight="1" x14ac:dyDescent="0.25">
      <c r="A4" s="49" t="s">
        <v>59</v>
      </c>
      <c r="B4" s="49"/>
      <c r="C4" s="49"/>
      <c r="D4" s="49"/>
      <c r="E4" s="49"/>
      <c r="F4" s="2"/>
    </row>
    <row r="5" spans="1:6" ht="28.15" customHeight="1" x14ac:dyDescent="0.25">
      <c r="A5" s="3" t="s">
        <v>54</v>
      </c>
      <c r="B5" s="4" t="s">
        <v>0</v>
      </c>
      <c r="C5" s="5" t="s">
        <v>47</v>
      </c>
      <c r="D5" s="51" t="s">
        <v>56</v>
      </c>
      <c r="E5" s="51"/>
    </row>
    <row r="6" spans="1:6" ht="22.7" customHeight="1" x14ac:dyDescent="0.25">
      <c r="A6" s="6">
        <v>1</v>
      </c>
      <c r="B6" s="41" t="s">
        <v>35</v>
      </c>
      <c r="C6" s="41"/>
      <c r="D6" s="41"/>
      <c r="E6" s="41"/>
      <c r="F6" s="7"/>
    </row>
    <row r="7" spans="1:6" x14ac:dyDescent="0.25">
      <c r="A7" s="8" t="s">
        <v>1</v>
      </c>
      <c r="B7" s="9" t="s">
        <v>22</v>
      </c>
      <c r="C7" s="32"/>
      <c r="D7" s="44">
        <v>0</v>
      </c>
      <c r="E7" s="44"/>
    </row>
    <row r="8" spans="1:6" ht="22.7" customHeight="1" x14ac:dyDescent="0.25">
      <c r="A8" s="10" t="s">
        <v>2</v>
      </c>
      <c r="B8" s="41" t="s">
        <v>3</v>
      </c>
      <c r="C8" s="41"/>
      <c r="D8" s="41"/>
      <c r="E8" s="41"/>
      <c r="F8" s="7"/>
    </row>
    <row r="9" spans="1:6" x14ac:dyDescent="0.25">
      <c r="A9" s="8" t="s">
        <v>4</v>
      </c>
      <c r="B9" s="11" t="s">
        <v>21</v>
      </c>
      <c r="C9" s="32"/>
      <c r="D9" s="44">
        <v>0</v>
      </c>
      <c r="E9" s="44"/>
    </row>
    <row r="10" spans="1:6" x14ac:dyDescent="0.25">
      <c r="A10" s="8" t="s">
        <v>5</v>
      </c>
      <c r="B10" s="11" t="s">
        <v>29</v>
      </c>
      <c r="C10" s="32"/>
      <c r="D10" s="44">
        <v>0</v>
      </c>
      <c r="E10" s="44"/>
    </row>
    <row r="11" spans="1:6" x14ac:dyDescent="0.25">
      <c r="A11" s="8" t="s">
        <v>6</v>
      </c>
      <c r="B11" s="11" t="s">
        <v>20</v>
      </c>
      <c r="C11" s="32"/>
      <c r="D11" s="44">
        <v>0</v>
      </c>
      <c r="E11" s="44"/>
    </row>
    <row r="12" spans="1:6" x14ac:dyDescent="0.25">
      <c r="A12" s="8" t="s">
        <v>7</v>
      </c>
      <c r="B12" s="11" t="s">
        <v>36</v>
      </c>
      <c r="C12" s="32"/>
      <c r="D12" s="44">
        <v>0</v>
      </c>
      <c r="E12" s="44"/>
    </row>
    <row r="13" spans="1:6" x14ac:dyDescent="0.25">
      <c r="A13" s="8" t="s">
        <v>8</v>
      </c>
      <c r="B13" s="11" t="s">
        <v>12</v>
      </c>
      <c r="C13" s="32"/>
      <c r="D13" s="44">
        <v>0</v>
      </c>
      <c r="E13" s="44"/>
    </row>
    <row r="14" spans="1:6" ht="22.7" customHeight="1" x14ac:dyDescent="0.25">
      <c r="A14" s="10" t="s">
        <v>9</v>
      </c>
      <c r="B14" s="41" t="s">
        <v>60</v>
      </c>
      <c r="C14" s="41"/>
      <c r="D14" s="41"/>
      <c r="E14" s="41"/>
      <c r="F14" s="7"/>
    </row>
    <row r="15" spans="1:6" ht="15.75" customHeight="1" x14ac:dyDescent="0.25">
      <c r="A15" s="8" t="s">
        <v>10</v>
      </c>
      <c r="B15" s="11" t="s">
        <v>44</v>
      </c>
      <c r="C15" s="32"/>
      <c r="D15" s="44">
        <v>0</v>
      </c>
      <c r="E15" s="44"/>
    </row>
    <row r="16" spans="1:6" ht="15.75" customHeight="1" x14ac:dyDescent="0.25">
      <c r="A16" s="8" t="s">
        <v>30</v>
      </c>
      <c r="B16" s="11" t="s">
        <v>37</v>
      </c>
      <c r="C16" s="32"/>
      <c r="D16" s="44">
        <v>0</v>
      </c>
      <c r="E16" s="44"/>
    </row>
    <row r="17" spans="1:6" x14ac:dyDescent="0.25">
      <c r="A17" s="8" t="s">
        <v>31</v>
      </c>
      <c r="B17" s="11" t="s">
        <v>13</v>
      </c>
      <c r="C17" s="32"/>
      <c r="D17" s="44">
        <v>0</v>
      </c>
      <c r="E17" s="44"/>
    </row>
    <row r="18" spans="1:6" x14ac:dyDescent="0.25">
      <c r="A18" s="8" t="s">
        <v>32</v>
      </c>
      <c r="B18" s="9" t="s">
        <v>76</v>
      </c>
      <c r="C18" s="32"/>
      <c r="D18" s="44">
        <v>0</v>
      </c>
      <c r="E18" s="44"/>
    </row>
    <row r="19" spans="1:6" x14ac:dyDescent="0.25">
      <c r="A19" s="8" t="s">
        <v>33</v>
      </c>
      <c r="B19" s="9" t="s">
        <v>38</v>
      </c>
      <c r="C19" s="32"/>
      <c r="D19" s="44">
        <v>0</v>
      </c>
      <c r="E19" s="44"/>
    </row>
    <row r="20" spans="1:6" x14ac:dyDescent="0.25">
      <c r="A20" s="8" t="s">
        <v>41</v>
      </c>
      <c r="B20" s="9" t="s">
        <v>39</v>
      </c>
      <c r="C20" s="32"/>
      <c r="D20" s="44">
        <v>0</v>
      </c>
      <c r="E20" s="44"/>
    </row>
    <row r="21" spans="1:6" x14ac:dyDescent="0.25">
      <c r="A21" s="8" t="s">
        <v>42</v>
      </c>
      <c r="B21" s="9" t="s">
        <v>40</v>
      </c>
      <c r="C21" s="32"/>
      <c r="D21" s="44">
        <v>0</v>
      </c>
      <c r="E21" s="44"/>
    </row>
    <row r="22" spans="1:6" x14ac:dyDescent="0.25">
      <c r="A22" s="12" t="s">
        <v>43</v>
      </c>
      <c r="B22" s="13" t="s">
        <v>34</v>
      </c>
      <c r="C22" s="34"/>
      <c r="D22" s="48">
        <v>0</v>
      </c>
      <c r="E22" s="48"/>
    </row>
    <row r="23" spans="1:6" s="14" customFormat="1" ht="22.7" customHeight="1" x14ac:dyDescent="0.25">
      <c r="A23" s="58" t="s">
        <v>51</v>
      </c>
      <c r="B23" s="59"/>
      <c r="C23" s="60"/>
      <c r="D23" s="43">
        <f>SUM(D7)+SUM(D9:E13)+SUM(D15:E22)</f>
        <v>0</v>
      </c>
      <c r="E23" s="43"/>
    </row>
    <row r="24" spans="1:6" ht="16.350000000000001" customHeight="1" x14ac:dyDescent="0.25">
      <c r="A24" s="15"/>
      <c r="B24" s="15"/>
      <c r="C24" s="15"/>
      <c r="D24" s="15"/>
      <c r="E24" s="15"/>
      <c r="F24" s="16"/>
    </row>
    <row r="25" spans="1:6" ht="46.5" customHeight="1" x14ac:dyDescent="0.25">
      <c r="A25" s="10" t="s">
        <v>11</v>
      </c>
      <c r="B25" s="17" t="s">
        <v>19</v>
      </c>
      <c r="C25" s="51" t="s">
        <v>71</v>
      </c>
      <c r="D25" s="51"/>
      <c r="E25" s="18" t="s">
        <v>50</v>
      </c>
    </row>
    <row r="26" spans="1:6" ht="15.75" customHeight="1" x14ac:dyDescent="0.25">
      <c r="A26" s="8" t="s">
        <v>14</v>
      </c>
      <c r="B26" s="19" t="s">
        <v>65</v>
      </c>
      <c r="C26" s="47">
        <v>0</v>
      </c>
      <c r="D26" s="47"/>
    </row>
    <row r="27" spans="1:6" ht="15.75" customHeight="1" x14ac:dyDescent="0.25">
      <c r="A27" s="8" t="s">
        <v>15</v>
      </c>
      <c r="B27" s="19" t="s">
        <v>66</v>
      </c>
      <c r="C27" s="47">
        <v>0</v>
      </c>
      <c r="D27" s="47"/>
    </row>
    <row r="28" spans="1:6" x14ac:dyDescent="0.25">
      <c r="A28" s="8" t="s">
        <v>16</v>
      </c>
      <c r="B28" s="19" t="s">
        <v>67</v>
      </c>
      <c r="C28" s="47">
        <v>0</v>
      </c>
      <c r="D28" s="47"/>
    </row>
    <row r="29" spans="1:6" x14ac:dyDescent="0.25">
      <c r="A29" s="8" t="s">
        <v>17</v>
      </c>
      <c r="B29" s="19" t="s">
        <v>68</v>
      </c>
      <c r="C29" s="47">
        <v>0</v>
      </c>
      <c r="D29" s="47"/>
    </row>
    <row r="30" spans="1:6" x14ac:dyDescent="0.25">
      <c r="A30" s="8" t="s">
        <v>18</v>
      </c>
      <c r="B30" s="19" t="s">
        <v>69</v>
      </c>
      <c r="C30" s="47">
        <v>0</v>
      </c>
      <c r="D30" s="47"/>
    </row>
    <row r="31" spans="1:6" x14ac:dyDescent="0.25">
      <c r="A31" s="20"/>
      <c r="C31" s="21"/>
      <c r="D31" s="21"/>
    </row>
    <row r="32" spans="1:6" ht="47.45" customHeight="1" x14ac:dyDescent="0.25">
      <c r="A32" s="45" t="e" vm="1">
        <v>#VALUE!</v>
      </c>
      <c r="B32" s="45"/>
      <c r="C32" s="45"/>
      <c r="D32" s="45"/>
      <c r="E32" s="45"/>
      <c r="F32" s="1"/>
    </row>
    <row r="33" spans="1:6" x14ac:dyDescent="0.25">
      <c r="A33" s="45"/>
      <c r="B33" s="45"/>
      <c r="C33" s="45"/>
      <c r="D33" s="45"/>
      <c r="E33" s="45"/>
      <c r="F33" s="1"/>
    </row>
    <row r="34" spans="1:6" ht="15.75" thickBot="1" x14ac:dyDescent="0.3">
      <c r="A34" s="50" t="s">
        <v>57</v>
      </c>
      <c r="B34" s="50"/>
      <c r="C34" s="50"/>
      <c r="D34" s="50"/>
      <c r="E34" s="50"/>
    </row>
    <row r="35" spans="1:6" ht="15.75" customHeight="1" x14ac:dyDescent="0.25">
      <c r="A35" s="46"/>
      <c r="B35" s="46"/>
      <c r="C35" s="46"/>
      <c r="D35" s="46"/>
      <c r="E35" s="46"/>
      <c r="F35" s="7"/>
    </row>
    <row r="36" spans="1:6" ht="52.9" customHeight="1" x14ac:dyDescent="0.25">
      <c r="A36" s="10" t="s">
        <v>23</v>
      </c>
      <c r="B36" s="41" t="s">
        <v>61</v>
      </c>
      <c r="C36" s="41"/>
      <c r="D36" s="41"/>
      <c r="E36" s="41"/>
    </row>
    <row r="37" spans="1:6" ht="33" customHeight="1" x14ac:dyDescent="0.25">
      <c r="A37" s="8" t="s">
        <v>24</v>
      </c>
      <c r="B37" s="11" t="s">
        <v>62</v>
      </c>
      <c r="C37" s="22" t="s">
        <v>46</v>
      </c>
      <c r="D37" s="35">
        <v>0</v>
      </c>
      <c r="E37" s="23">
        <f>24*D37</f>
        <v>0</v>
      </c>
      <c r="F37" s="2"/>
    </row>
    <row r="38" spans="1:6" ht="63.6" customHeight="1" x14ac:dyDescent="0.25">
      <c r="A38" s="65"/>
      <c r="B38" s="42" t="s">
        <v>49</v>
      </c>
      <c r="C38" s="42"/>
      <c r="D38" s="42"/>
      <c r="E38" s="42"/>
    </row>
    <row r="39" spans="1:6" ht="31.7" customHeight="1" x14ac:dyDescent="0.25">
      <c r="A39" s="65"/>
      <c r="B39" s="4" t="s">
        <v>19</v>
      </c>
      <c r="C39" s="5" t="s">
        <v>45</v>
      </c>
      <c r="D39" s="5" t="s">
        <v>72</v>
      </c>
      <c r="E39" s="5" t="s">
        <v>73</v>
      </c>
    </row>
    <row r="40" spans="1:6" x14ac:dyDescent="0.25">
      <c r="A40" s="8" t="s">
        <v>25</v>
      </c>
      <c r="B40" s="19" t="s">
        <v>65</v>
      </c>
      <c r="C40" s="24">
        <v>0.2</v>
      </c>
      <c r="D40" s="33">
        <v>0</v>
      </c>
      <c r="E40" s="25">
        <f>96*C40*D40</f>
        <v>0</v>
      </c>
    </row>
    <row r="41" spans="1:6" x14ac:dyDescent="0.25">
      <c r="A41" s="8" t="s">
        <v>26</v>
      </c>
      <c r="B41" s="19" t="s">
        <v>66</v>
      </c>
      <c r="C41" s="24">
        <v>0.2</v>
      </c>
      <c r="D41" s="33">
        <v>0</v>
      </c>
      <c r="E41" s="25">
        <f>96*C41*D41</f>
        <v>0</v>
      </c>
    </row>
    <row r="42" spans="1:6" x14ac:dyDescent="0.25">
      <c r="A42" s="8" t="s">
        <v>27</v>
      </c>
      <c r="B42" s="19" t="s">
        <v>67</v>
      </c>
      <c r="C42" s="24">
        <v>0.2</v>
      </c>
      <c r="D42" s="33">
        <v>0</v>
      </c>
      <c r="E42" s="25">
        <f>96*C42*D42</f>
        <v>0</v>
      </c>
    </row>
    <row r="43" spans="1:6" ht="15.75" customHeight="1" x14ac:dyDescent="0.25">
      <c r="A43" s="8" t="s">
        <v>28</v>
      </c>
      <c r="B43" s="19" t="s">
        <v>68</v>
      </c>
      <c r="C43" s="24">
        <v>0.2</v>
      </c>
      <c r="D43" s="33">
        <v>0</v>
      </c>
      <c r="E43" s="25">
        <f>96*C43*D43</f>
        <v>0</v>
      </c>
    </row>
    <row r="44" spans="1:6" x14ac:dyDescent="0.25">
      <c r="A44" s="8" t="s">
        <v>48</v>
      </c>
      <c r="B44" s="19" t="s">
        <v>69</v>
      </c>
      <c r="C44" s="24">
        <v>0.2</v>
      </c>
      <c r="D44" s="33">
        <v>0</v>
      </c>
      <c r="E44" s="25">
        <f>96*C44*D44</f>
        <v>0</v>
      </c>
    </row>
    <row r="45" spans="1:6" s="14" customFormat="1" ht="22.7" customHeight="1" x14ac:dyDescent="0.25">
      <c r="A45" s="64" t="s">
        <v>52</v>
      </c>
      <c r="B45" s="64"/>
      <c r="C45" s="64"/>
      <c r="D45" s="64"/>
      <c r="E45" s="26">
        <f>E37+SUM(E40:E44)</f>
        <v>0</v>
      </c>
    </row>
    <row r="46" spans="1:6" x14ac:dyDescent="0.25">
      <c r="A46" s="15"/>
      <c r="B46" s="15"/>
      <c r="C46" s="15"/>
      <c r="D46" s="15"/>
      <c r="E46" s="16"/>
    </row>
    <row r="47" spans="1:6" ht="15.75" thickBot="1" x14ac:dyDescent="0.3">
      <c r="A47" s="50" t="s">
        <v>63</v>
      </c>
      <c r="B47" s="50"/>
      <c r="C47" s="50"/>
      <c r="D47" s="50"/>
      <c r="E47" s="50"/>
    </row>
    <row r="48" spans="1:6" ht="43.15" customHeight="1" x14ac:dyDescent="0.25">
      <c r="A48" s="61" t="s">
        <v>64</v>
      </c>
      <c r="B48" s="62"/>
      <c r="C48" s="62"/>
      <c r="D48" s="63"/>
      <c r="E48" s="36">
        <v>0</v>
      </c>
    </row>
    <row r="49" spans="1:5" ht="22.7" customHeight="1" x14ac:dyDescent="0.25">
      <c r="A49" s="52" t="s">
        <v>55</v>
      </c>
      <c r="B49" s="53"/>
      <c r="C49" s="53"/>
      <c r="D49" s="54"/>
      <c r="E49" s="27">
        <f>E45*E48+E45</f>
        <v>0</v>
      </c>
    </row>
    <row r="50" spans="1:5" ht="35.450000000000003" customHeight="1" x14ac:dyDescent="0.25">
      <c r="A50" s="39" t="s">
        <v>70</v>
      </c>
      <c r="B50" s="40"/>
      <c r="C50" s="40"/>
      <c r="D50" s="38" t="s">
        <v>75</v>
      </c>
      <c r="E50" s="26">
        <f>D23+E45+E49</f>
        <v>0</v>
      </c>
    </row>
    <row r="51" spans="1:5" s="29" customFormat="1" ht="22.7" customHeight="1" x14ac:dyDescent="0.25">
      <c r="A51" s="52" t="s">
        <v>53</v>
      </c>
      <c r="B51" s="53"/>
      <c r="C51" s="54"/>
      <c r="D51" s="37">
        <v>0.19</v>
      </c>
      <c r="E51" s="28">
        <f>E50*D51</f>
        <v>0</v>
      </c>
    </row>
    <row r="52" spans="1:5" s="29" customFormat="1" ht="34.15" customHeight="1" x14ac:dyDescent="0.25">
      <c r="A52" s="55" t="s">
        <v>74</v>
      </c>
      <c r="B52" s="56"/>
      <c r="C52" s="56"/>
      <c r="D52" s="57"/>
      <c r="E52" s="26">
        <f>SUM(E50:E51)</f>
        <v>0</v>
      </c>
    </row>
    <row r="59" spans="1:5" s="31" customFormat="1" ht="45" customHeight="1" x14ac:dyDescent="0.25">
      <c r="A59" s="30"/>
      <c r="B59"/>
      <c r="C59"/>
      <c r="D59"/>
      <c r="E59"/>
    </row>
    <row r="60" spans="1:5" ht="15.75" customHeight="1" x14ac:dyDescent="0.25">
      <c r="A60" s="31"/>
      <c r="B60" s="31"/>
      <c r="C60" s="31"/>
      <c r="D60" s="31"/>
      <c r="E60" s="31"/>
    </row>
    <row r="61" spans="1:5" ht="15.75" customHeight="1" x14ac:dyDescent="0.25"/>
    <row r="68" ht="46.5" customHeight="1" x14ac:dyDescent="0.25"/>
  </sheetData>
  <sheetProtection algorithmName="SHA-512" hashValue="UWd3W363IVHbjG5kp1JlHAQvOb2VmMcihqIQeZNIBBq50O/C4Bmw4+DxWGQs+bVSXAtCaPpX2g93oNt7pzGbAQ==" saltValue="wOmFfYhekOb+Ff42Wa7Zkw==" spinCount="100000" sheet="1" objects="1" scenarios="1"/>
  <mergeCells count="44">
    <mergeCell ref="A51:C51"/>
    <mergeCell ref="A52:D52"/>
    <mergeCell ref="A47:E47"/>
    <mergeCell ref="A23:C23"/>
    <mergeCell ref="A48:D48"/>
    <mergeCell ref="A49:D49"/>
    <mergeCell ref="A45:D45"/>
    <mergeCell ref="A34:E34"/>
    <mergeCell ref="A38:A39"/>
    <mergeCell ref="C28:D28"/>
    <mergeCell ref="C29:D29"/>
    <mergeCell ref="C25:D25"/>
    <mergeCell ref="C26:D26"/>
    <mergeCell ref="C30:D30"/>
    <mergeCell ref="A1:E1"/>
    <mergeCell ref="A2:E2"/>
    <mergeCell ref="D21:E21"/>
    <mergeCell ref="D22:E22"/>
    <mergeCell ref="A4:E4"/>
    <mergeCell ref="A3:E3"/>
    <mergeCell ref="B14:E14"/>
    <mergeCell ref="B6:E6"/>
    <mergeCell ref="D5:E5"/>
    <mergeCell ref="D7:E7"/>
    <mergeCell ref="D9:E9"/>
    <mergeCell ref="D10:E10"/>
    <mergeCell ref="D11:E11"/>
    <mergeCell ref="D12:E12"/>
    <mergeCell ref="D13:E13"/>
    <mergeCell ref="B8:E8"/>
    <mergeCell ref="A50:C50"/>
    <mergeCell ref="B36:E36"/>
    <mergeCell ref="B38:E38"/>
    <mergeCell ref="D23:E23"/>
    <mergeCell ref="D15:E15"/>
    <mergeCell ref="D16:E16"/>
    <mergeCell ref="D17:E17"/>
    <mergeCell ref="D18:E18"/>
    <mergeCell ref="D19:E19"/>
    <mergeCell ref="D20:E20"/>
    <mergeCell ref="A33:E33"/>
    <mergeCell ref="A35:E35"/>
    <mergeCell ref="C27:D27"/>
    <mergeCell ref="A32:E32"/>
  </mergeCells>
  <phoneticPr fontId="3" type="noConversion"/>
  <pageMargins left="0.7" right="0.7" top="0.75" bottom="0.75" header="0.3" footer="0.3"/>
  <pageSetup paperSize="9" scale="97" fitToHeight="0" orientation="portrait" r:id="rId1"/>
  <headerFooter>
    <oddHeader>&amp;LV024/26/M3B&amp;RAnlage 2 - Angebotsphase - Preisblatt</oddHeader>
    <oddFooter>&amp;L&amp;KFF0000
* &amp;K0000001PT = 8 Std.&amp;KFF0000
** &amp;K000000Geschätzte Menge zur Herstellung vergleichbarer Angebote. Vergütung nach tatsächlichem Abruf.</oddFooter>
  </headerFooter>
  <rowBreaks count="1" manualBreakCount="1">
    <brk id="31" max="16383" man="1"/>
  </rowBreaks>
  <ignoredErrors>
    <ignoredError sqref="A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6C10464BB7FC2409F5268E88DB9A71E" ma:contentTypeVersion="10" ma:contentTypeDescription="Ein neues Dokument erstellen." ma:contentTypeScope="" ma:versionID="5507017a467411195825ef095a0c9214">
  <xsd:schema xmlns:xsd="http://www.w3.org/2001/XMLSchema" xmlns:xs="http://www.w3.org/2001/XMLSchema" xmlns:p="http://schemas.microsoft.com/office/2006/metadata/properties" xmlns:ns2="b74f48d7-c31b-4e6a-a072-98fd870ce820" targetNamespace="http://schemas.microsoft.com/office/2006/metadata/properties" ma:root="true" ma:fieldsID="791d5ea68b1aac40a9bc0ef2765c8387" ns2:_="">
    <xsd:import namespace="b74f48d7-c31b-4e6a-a072-98fd870ce8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f48d7-c31b-4e6a-a072-98fd870ce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2ad9c87-214e-4b3c-b0f0-8332627254f4"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4f48d7-c31b-4e6a-a072-98fd870ce8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15E32-FF18-4A57-8872-902BF4C746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f48d7-c31b-4e6a-a072-98fd870ce8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18A627-1922-4873-9AE4-BB0A8727D369}">
  <ds:schemaRefs>
    <ds:schemaRef ds:uri="b74f48d7-c31b-4e6a-a072-98fd870ce820"/>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terms/"/>
    <ds:schemaRef ds:uri="http://www.w3.org/XML/1998/namespace"/>
  </ds:schemaRefs>
</ds:datastoreItem>
</file>

<file path=customXml/itemProps3.xml><?xml version="1.0" encoding="utf-8"?>
<ds:datastoreItem xmlns:ds="http://schemas.openxmlformats.org/officeDocument/2006/customXml" ds:itemID="{2E09C21C-6B21-4708-BEA7-3672F58CFB5E}">
  <ds:schemaRefs>
    <ds:schemaRef ds:uri="http://schemas.microsoft.com/sharepoint/v3/contenttype/forms"/>
  </ds:schemaRefs>
</ds:datastoreItem>
</file>

<file path=docMetadata/LabelInfo.xml><?xml version="1.0" encoding="utf-8"?>
<clbl:labelList xmlns:clbl="http://schemas.microsoft.com/office/2020/mipLabelMetadata">
  <clbl:label id="{b0a80401-5053-4cc9-9271-922e22fb2540}" enabled="1" method="Standard" siteId="{3f64ba3c-603c-485b-93dd-92aed1e940a4}"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Pos 1-5</vt:lpstr>
    </vt:vector>
  </TitlesOfParts>
  <Company>M3B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Ellmers, Friederike</dc:creator>
  <cp:lastModifiedBy>Feiber, Leonie</cp:lastModifiedBy>
  <cp:lastPrinted>2026-06-11T10:07:34Z</cp:lastPrinted>
  <dcterms:created xsi:type="dcterms:W3CDTF">2026-05-08T12:20:26Z</dcterms:created>
  <dcterms:modified xsi:type="dcterms:W3CDTF">2026-06-12T08:33:23Z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0x010100F6C10464BB7FC2409F5268E88DB9A71E</vt:lpwstr>
  </property>
  <property fmtid="{D5CDD505-2E9C-101B-9397-08002B2CF9AE}" pid="3" name="MediaServiceImageTags">
    <vt:lpwstr/>
  </property>
</Properties>
</file>